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2" i="1" l="1"/>
  <c r="G177" i="1"/>
  <c r="F91" i="1"/>
  <c r="E91" i="1"/>
  <c r="D91" i="1"/>
  <c r="C91" i="1"/>
</calcChain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<sst xmlns="http://schemas.openxmlformats.org/spreadsheetml/2006/main" count="923" uniqueCount="555">
  <si>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</si>
  <si>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</si>
  <si>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село Панаевск</t>
  </si>
  <si>
    <t>ОКТМО: 71928405,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</si>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</sst>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338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747</v>
      </c>
      <c r="D11" s="3">
        <v>680</v>
      </c>
      <c r="E11" s="3">
        <v>649</v>
      </c>
      <c r="F11" s="3">
        <v>31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s="16" customFormat="1" x14ac:dyDescent="0.25">
      <c r="A13" s="13" t="s">
        <v>17</v>
      </c>
      <c r="B13" s="14" t="s">
        <v>18</v>
      </c>
      <c r="C13" s="15" t="s">
        <v>554</v>
      </c>
      <c r="D13" s="15" t="s">
        <v>554</v>
      </c>
      <c r="E13" s="15" t="s">
        <v>554</v>
      </c>
      <c r="F13" s="15">
        <v>0</v>
      </c>
      <c r="G13" s="15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647</v>
      </c>
      <c r="D45" s="3">
        <v>609</v>
      </c>
      <c r="E45" s="3">
        <v>579</v>
      </c>
      <c r="F45" s="3">
        <v>30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101</v>
      </c>
      <c r="D47" s="3">
        <v>100</v>
      </c>
      <c r="E47" s="3">
        <v>98</v>
      </c>
      <c r="F47" s="3">
        <v>2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474</v>
      </c>
      <c r="D48" s="3">
        <v>464</v>
      </c>
      <c r="E48" s="3">
        <v>452</v>
      </c>
      <c r="F48" s="3">
        <v>12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250</v>
      </c>
      <c r="D59" s="3">
        <v>246</v>
      </c>
      <c r="E59" s="3">
        <v>243</v>
      </c>
      <c r="F59" s="3">
        <v>3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s="16" customFormat="1" x14ac:dyDescent="0.25">
      <c r="A69" s="13" t="s">
        <v>129</v>
      </c>
      <c r="B69" s="14" t="s">
        <v>130</v>
      </c>
      <c r="C69" s="15" t="s">
        <v>554</v>
      </c>
      <c r="D69" s="15" t="s">
        <v>554</v>
      </c>
      <c r="E69" s="15" t="s">
        <v>554</v>
      </c>
      <c r="F69" s="15">
        <v>0</v>
      </c>
      <c r="G69" s="15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s="16" customFormat="1" x14ac:dyDescent="0.25">
      <c r="A73" s="13" t="s">
        <v>137</v>
      </c>
      <c r="B73" s="14" t="s">
        <v>138</v>
      </c>
      <c r="C73" s="15">
        <v>40</v>
      </c>
      <c r="D73" s="15">
        <v>40</v>
      </c>
      <c r="E73" s="15">
        <v>40</v>
      </c>
      <c r="F73" s="15">
        <v>0</v>
      </c>
      <c r="G73" s="15" t="s">
        <v>554</v>
      </c>
    </row>
    <row r="74" spans="1:7" s="16" customFormat="1" x14ac:dyDescent="0.25">
      <c r="A74" s="13" t="s">
        <v>139</v>
      </c>
      <c r="B74" s="14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s="16" customFormat="1" x14ac:dyDescent="0.25">
      <c r="A75" s="13" t="s">
        <v>141</v>
      </c>
      <c r="B75" s="14" t="s">
        <v>142</v>
      </c>
      <c r="C75" s="15">
        <v>2</v>
      </c>
      <c r="D75" s="15">
        <v>2</v>
      </c>
      <c r="E75" s="15">
        <v>2</v>
      </c>
      <c r="F75" s="15">
        <v>0</v>
      </c>
      <c r="G75" s="15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40</v>
      </c>
      <c r="E85" s="3">
        <v>40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261886354.72999999</v>
      </c>
      <c r="D91" s="4">
        <f t="shared" ref="D91:E91" si="0">SUM(D93:D165)</f>
        <v>252464047.79000002</v>
      </c>
      <c r="E91" s="4">
        <f t="shared" si="0"/>
        <v>9422306.9399999995</v>
      </c>
      <c r="F91" s="10">
        <f>SUM(F93:G165)</f>
        <v>13180699.209999999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201868364.69</v>
      </c>
      <c r="D125" s="4">
        <v>194808929.46000001</v>
      </c>
      <c r="E125" s="4">
        <v>7059435.2300000004</v>
      </c>
      <c r="F125" s="10">
        <v>10636104.970000001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4285924.37</v>
      </c>
      <c r="D127" s="4">
        <v>4183906.5</v>
      </c>
      <c r="E127" s="4">
        <v>102017.87</v>
      </c>
      <c r="F127" s="10">
        <v>308661.2</v>
      </c>
      <c r="G127" s="11"/>
    </row>
    <row r="128" spans="1:7" x14ac:dyDescent="0.25">
      <c r="A128" s="1" t="s">
        <v>87</v>
      </c>
      <c r="B128" s="5" t="s">
        <v>205</v>
      </c>
      <c r="C128" s="4">
        <v>48284904.689999998</v>
      </c>
      <c r="D128" s="4">
        <v>46067388.270000003</v>
      </c>
      <c r="E128" s="4">
        <v>2217516.42</v>
      </c>
      <c r="F128" s="10">
        <v>1855150.83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4100026.32</v>
      </c>
      <c r="D139" s="4">
        <v>4056688.9</v>
      </c>
      <c r="E139" s="4">
        <v>43337.42</v>
      </c>
      <c r="F139" s="10">
        <v>172542.19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2005535.48</v>
      </c>
      <c r="D153" s="4">
        <v>2005535.48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66777.5</v>
      </c>
      <c r="D155" s="4">
        <v>66777.5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1274821.68</v>
      </c>
      <c r="D165" s="4">
        <v>1274821.68</v>
      </c>
      <c r="E165" s="4">
        <v>0</v>
      </c>
      <c r="F165" s="10">
        <v>208240.02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276</v>
      </c>
      <c r="F177" s="3">
        <v>275</v>
      </c>
      <c r="G177" s="4">
        <f>SUM(G178:G191)</f>
        <v>10549665.890000001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202</v>
      </c>
      <c r="F180" s="3">
        <v>201</v>
      </c>
      <c r="G180" s="4">
        <v>2016071.5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167</v>
      </c>
      <c r="F181" s="3">
        <v>167</v>
      </c>
      <c r="G181" s="4">
        <v>1645000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123</v>
      </c>
      <c r="F182" s="3">
        <v>123</v>
      </c>
      <c r="G182" s="4">
        <v>5247822.3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</v>
      </c>
      <c r="F184" s="3">
        <v>17</v>
      </c>
      <c r="G184" s="4">
        <v>378000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269937.09999999998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14</v>
      </c>
      <c r="F186" s="3">
        <v>14</v>
      </c>
      <c r="G186" s="4">
        <v>926834.99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</v>
      </c>
      <c r="F202" s="3">
        <v>43</v>
      </c>
      <c r="G202" s="4">
        <f>SUM(G203:G238)</f>
        <v>220000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40</v>
      </c>
      <c r="F228" s="3">
        <v>40</v>
      </c>
      <c r="G228" s="4">
        <v>160000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60000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261746383.18000001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250971013.69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32626241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32628621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31568467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2380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171781.55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171781.55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51534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51534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51534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1053476.81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1053476.81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136955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139335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139335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2380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262971641.53999999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252196272.05000001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32814730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32819490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31759336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4760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2016-07-12T16:12:43Z</dcterms:created>
  <dcterms:modified xsi:type="dcterms:W3CDTF">2018-08-27T09:51:39Z</dcterms:modified>
</cp:coreProperties>
</file>